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\\10.6.0.98\общая\1 ОТДЕЛЫ\2 ОТДЕЛ ЮРИДИЧЕСКОЙ СЛУЖБЫ и ТРУДА\Общие документы\ВЕСТНИК ОФИЦИАЛЬНЫХ ДОКУМЕНТОВ\ВЕСТНИКИ 2024\№12 от\227 Исполнение бюджета за 1 кв 2024\"/>
    </mc:Choice>
  </mc:AlternateContent>
  <xr:revisionPtr revIDLastSave="0" documentId="13_ncr:1_{8D3A21DD-BBC7-40CA-8B73-6A5C3D367E5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4" sheetId="1" r:id="rId1"/>
  </sheets>
  <externalReferences>
    <externalReference r:id="rId2"/>
  </externalReferences>
  <definedNames>
    <definedName name="Date" localSheetId="0">'[1]2022'!#REF!</definedName>
    <definedName name="Date">#REF!</definedName>
    <definedName name="Dohod" localSheetId="0">'[1]2022'!#REF!</definedName>
    <definedName name="Dohod">#REF!</definedName>
    <definedName name="ghs" localSheetId="0">'[1]2022'!#REF!</definedName>
    <definedName name="ghs">#REF!</definedName>
    <definedName name="Print_Titles" localSheetId="0">'[1]2022'!$10:$10</definedName>
    <definedName name="Table">#REF!</definedName>
    <definedName name="Table1" localSheetId="0">'[1]2022'!#REF!</definedName>
    <definedName name="Table1">#REF!</definedName>
    <definedName name="Table2">#REF!</definedName>
    <definedName name="Table3">#REF!</definedName>
    <definedName name="ввавы" localSheetId="0">'[1]2022'!#REF!</definedName>
    <definedName name="ввавы">#REF!</definedName>
    <definedName name="Глав_бух">#REF!</definedName>
    <definedName name="Дата" localSheetId="0">'[1]2022'!#REF!</definedName>
    <definedName name="Дата">#REF!</definedName>
    <definedName name="Наим_бюджета" localSheetId="0">'[1]2022'!#REF!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 localSheetId="0">'[1]2022'!#REF!</definedName>
    <definedName name="Таблица_доходов">#REF!</definedName>
    <definedName name="Таблица1" localSheetId="0">'[1]2022'!#REF!</definedName>
    <definedName name="Таблица1">#REF!</definedName>
    <definedName name="Таблица2">#REF!</definedName>
    <definedName name="Таблица3">#REF!</definedName>
  </definedNames>
  <calcPr calcId="191029"/>
</workbook>
</file>

<file path=xl/calcChain.xml><?xml version="1.0" encoding="utf-8"?>
<calcChain xmlns="http://schemas.openxmlformats.org/spreadsheetml/2006/main">
  <c r="E11" i="1" l="1"/>
  <c r="E49" i="1"/>
  <c r="E48" i="1"/>
  <c r="E47" i="1"/>
  <c r="E44" i="1"/>
  <c r="E42" i="1"/>
  <c r="E41" i="1"/>
  <c r="E40" i="1"/>
  <c r="E39" i="1"/>
  <c r="E37" i="1"/>
  <c r="E35" i="1"/>
  <c r="E34" i="1"/>
  <c r="E31" i="1"/>
  <c r="E30" i="1"/>
  <c r="E27" i="1"/>
  <c r="E25" i="1"/>
  <c r="E23" i="1"/>
  <c r="E22" i="1"/>
  <c r="E21" i="1"/>
  <c r="E20" i="1"/>
  <c r="E19" i="1"/>
  <c r="E18" i="1"/>
  <c r="E17" i="1"/>
  <c r="E16" i="1"/>
  <c r="E15" i="1"/>
  <c r="E13" i="1"/>
  <c r="E12" i="1"/>
</calcChain>
</file>

<file path=xl/sharedStrings.xml><?xml version="1.0" encoding="utf-8"?>
<sst xmlns="http://schemas.openxmlformats.org/spreadsheetml/2006/main" count="128" uniqueCount="101">
  <si>
    <t>Приложение № 1</t>
  </si>
  <si>
    <t>Маслянинского района Новосибирской области</t>
  </si>
  <si>
    <t>тыс.руб.</t>
  </si>
  <si>
    <t xml:space="preserve"> Наименование показателя</t>
  </si>
  <si>
    <t>Код дохода по бюджетной классификации</t>
  </si>
  <si>
    <t>Утвержденные бюджетные назначения</t>
  </si>
  <si>
    <t>Исполнено</t>
  </si>
  <si>
    <t>% исполнения</t>
  </si>
  <si>
    <t>Доходы бюджета - Всего</t>
  </si>
  <si>
    <t>000 8 50 00000 00 0000 000</t>
  </si>
  <si>
    <t>Налог на доходы физических лиц</t>
  </si>
  <si>
    <t>182 1 01 02000 01 0000 110</t>
  </si>
  <si>
    <t>Налог, взимаемый в связи с применением упрощенной системы налогообложения</t>
  </si>
  <si>
    <t>182 1 05 01000 01 0000 110</t>
  </si>
  <si>
    <t>Единый налог на вмененный доход для отдельных видов деятельности</t>
  </si>
  <si>
    <t>182 1 05 02000 02 0000 110</t>
  </si>
  <si>
    <t>-</t>
  </si>
  <si>
    <t xml:space="preserve"> -</t>
  </si>
  <si>
    <t>Единый сельскохозяйственный налог</t>
  </si>
  <si>
    <t>182 1 05 03000 01 0000 110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</si>
  <si>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</si>
  <si>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182 1 05 04000 02 0000 110</t>
  </si>
  <si>
    <t>Транспортный налог</t>
  </si>
  <si>
    <t>182 1 06 04000 02 1000 110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</si>
  <si>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</si>
  <si>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182 1 08 03000 01 0000 110</t>
  </si>
  <si>
    <t>ДОХОДЫ ОТ ИСПОЛЬЗОВАНИЯ ИМУЩЕСТВА, НАХОДЯЩЕГОСЯ В ГОСУДАРСТВЕННОЙ И МУНИЦИПАЛЬНОЙ СОБСТВЕННОСТИ</t>
  </si>
  <si>
    <t>887 1 11 00000 00 0000 120</t>
  </si>
  <si>
    <t>ПЛАТЕЖИ ПРИ ПОЛЬЗОВАНИИ ПРИРОДНЫМИ РЕСУРСАМИ</t>
  </si>
  <si>
    <t>048 1 12 01000 01 0000 120</t>
  </si>
  <si>
    <t>ДОХОДЫ ОТ ОКАЗАНИЯ ПЛАТНЫХ УСЛУГ И КОМПЕНСАЦИИ ЗАТРАТ ГОСУДАРСТВА</t>
  </si>
  <si>
    <t>887 1 13 00000 05 0000 130</t>
  </si>
  <si>
    <t>ДОХОДЫ ОТ ПРОДАЖИ МАТЕРИАЛЬНЫХ И НЕМАТЕРИАЛЬНЫХ АКТИВОВ</t>
  </si>
  <si>
    <t>887 1 14 00000 05 0000 430</t>
  </si>
  <si>
    <t>ШТРАФЫ, САНКЦИИ, ВОЗМЕЩЕНИЕ УЩЕРБА</t>
  </si>
  <si>
    <t>000 1 16 00000 01 0000 140</t>
  </si>
  <si>
    <t>Невыясненные поступления, зачисляемые в бюджеты муниципальных районов</t>
  </si>
  <si>
    <t>887 1 17 01050 05 0000 180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</si>
  <si>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</si>
  <si>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887 2 02 15001 05 0000 150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</si>
  <si>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</si>
  <si>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887 2 02 20077 05 0000 150</t>
  </si>
  <si>
    <t xml:space="preserve"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 тирных домов населенных пунктов </t>
  </si>
  <si>
    <t>887 2 02 20216 05 0000 150</t>
  </si>
  <si>
    <t>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</si>
  <si>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887 2 02 25172 05 0000 150</t>
  </si>
  <si>
    <t>Субсидии бюджетам муниципальных районов на строительство и реконструкцию (модернизацию) объектов питьевого водоснабжения</t>
  </si>
  <si>
    <t>887 2 02 25243 05 0000 150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</si>
  <si>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</si>
  <si>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887 2 02 25304 05 0000 150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</si>
  <si>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</si>
  <si>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887 2 02 25467 05 0000 150</t>
  </si>
  <si>
    <t>Субсидии бюджетам муниципальных районов на поддержку отрасли культуры</t>
  </si>
  <si>
    <t>887 2 02 25519 05 0000 150</t>
  </si>
  <si>
    <t>Субсидии бюджетам муниципальных районов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</si>
  <si>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887 2 02 25527 05 0000 150</t>
  </si>
  <si>
    <t>Субсидии бюджетам муниципальных районов на реализацию программ формирования современной городской среды</t>
  </si>
  <si>
    <t>887 2 02 25555 05 0000 150</t>
  </si>
  <si>
    <t>Субсидии бюджетам муниципальных районов на обеспечение комплексного развития сельских территорий</t>
  </si>
  <si>
    <t>887 2 02 25576 05 0000 150</t>
  </si>
  <si>
    <t>Субсидии бюджетам муниципальных районов на реализацию мероприятий по модернизации школьных систем образования</t>
  </si>
  <si>
    <t>887 2 02 25750 05 0000 150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</si>
  <si>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</si>
  <si>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887 2 02 27576 05 0000 150</t>
  </si>
  <si>
    <t>Прочие субсидии бюджетам муниципальных районов</t>
  </si>
  <si>
    <t>887 2 02 29999 05 0000 150</t>
  </si>
  <si>
    <t>Субвенции бюджетам муниципальных районов на выполнение передаваемых полномочий субъектов Российской Федерации</t>
  </si>
  <si>
    <t>887 2 02 30024 05 0000 150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</si>
  <si>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</si>
  <si>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887 2 02 35082 05 0000 150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</si>
  <si>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</si>
  <si>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887 2 02 35118 05 0000 150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</si>
  <si>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</si>
  <si>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887 2 02 35120 05 0000 150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</si>
  <si>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закономот 24 ноября 1995 года № 181-ФЗ"О социальной защите инвалидов в Российской Федерации"</t>
  </si>
  <si>
    <t>887 2 02 35176 05 0000 150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</si>
  <si>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</si>
  <si>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887 2 02 40014 05 0000 150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</si>
  <si>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</si>
  <si>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887 2 02 45179 05 0000 150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</si>
  <si>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</si>
  <si>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887 2 02 45303 05 0000 150</t>
  </si>
  <si>
    <t>Межбюджетные трансферты, передаваемые бюджетам муниципальных районов на создание модельных муниципальных библиотек</t>
  </si>
  <si>
    <t>887 2 02 45454 05 0000 150</t>
  </si>
  <si>
    <t>Прочие межбюджетные трансферты, передаваемые бюджетам муниципальных районов</t>
  </si>
  <si>
    <t>887 2 02 49999 05 0000 150</t>
  </si>
  <si>
    <t>Прочие безвозмездные поступления в бюджеты муниципальных районов</t>
  </si>
  <si>
    <t>887 2 07 05030 05 0000 150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</si>
  <si>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</si>
  <si>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887 2 18 60010 05 0000 150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</si>
  <si>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</si>
  <si>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887 2 19 60010 05 0000 150</t>
  </si>
  <si>
    <t>Субсидии бюджетам муниципальных районов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</si>
  <si>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887 2 02 25098 05 0000 150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</si>
  <si>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</si>
  <si>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887 2 08 05000 05 0000 150</t>
  </si>
  <si>
    <t xml:space="preserve"> - </t>
  </si>
  <si>
    <t xml:space="preserve"> Маслянинского района Новосибирской области за 1 квартал 2024 года"</t>
  </si>
  <si>
    <t xml:space="preserve">Исполнение доходов бюджета Маслянинского района Новосибирской области                              за 1 квартал 2024 года                                                                                         </t>
  </si>
  <si>
    <t xml:space="preserve">к решению 29  сессии Совета депутатов </t>
  </si>
  <si>
    <t>от 18 июля 2024 г. № 227      "Об исполнении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</si>
</sst>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color theme="1"/>
      <name val="Arial Cyr"/>
    </font>
    <font>
      <sz val="8"/>
      <name val="Arial Cyr"/>
    </font>
    <font>
      <u/>
      <sz val="10"/>
      <color indexed="20"/>
      <name val="Arial Cyr"/>
    </font>
    <font>
      <sz val="10"/>
      <color rgb="FFFA7D00"/>
      <name val="Arial Cyr"/>
    </font>
    <font>
      <sz val="11"/>
      <name val="Times New Roman"/>
    </font>
    <font>
      <sz val="12"/>
      <name val="Times New Roman"/>
    </font>
    <font>
      <b/>
      <sz val="12"/>
      <name val="Times New Roman"/>
    </font>
    <font>
      <sz val="10"/>
      <name val="Arial"/>
    </font>
    <font>
      <sz val="10"/>
      <name val="Times New Roman"/>
    </font>
    <font>
      <b/>
      <sz val="14"/>
      <name val="Times New Roman"/>
    </font>
    <font>
      <b/>
      <sz val="12"/>
      <name val="Times New Roman Cyr"/>
    </font>
    <font>
      <sz val="9"/>
      <name val="Arial"/>
    </font>
    <font>
      <b/>
      <sz val="10"/>
      <name val="Arial Cy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 style="medium">
        <color indexed="64"/>
      </left>
      <right style="medium">
        <color indexed="64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thin">
        <color theme="1"/>
      </bottom>
      <diagonal/>
    </border>
    <border>
      <left/>
      <right style="medium">
        <color theme="1"/>
      </right>
      <top style="thin">
        <color theme="1"/>
      </top>
      <bottom style="thin">
        <color theme="1"/>
      </bottom>
      <diagonal/>
    </border>
    <border>
      <left/>
      <right style="medium">
        <color theme="1"/>
      </right>
      <top style="thin">
        <color theme="1"/>
      </top>
      <bottom style="medium">
        <color theme="1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5">
    <xf numFmtId="0" fontId="0" fillId="0" borderId="0"/>
    <xf numFmtId="4" fontId="1" fillId="0" borderId="1">
      <alignment horizontal="right" shrinkToFit="1"/>
    </xf>
    <xf numFmtId="0" fontId="2" fillId="0" borderId="0">
      <alignment vertical="top"/>
    </xf>
    <xf numFmtId="0" fontId="3" fillId="0" borderId="2"/>
    <xf numFmtId="0" fontId="13" fillId="0" borderId="0"/>
  </cellStyleXfs>
  <cellXfs count="43">
    <xf numFmtId="0" fontId="0" fillId="0" borderId="0" xfId="0"/>
    <xf numFmtId="0" fontId="0" fillId="0" borderId="0" xfId="0" applyAlignment="1">
      <alignment horizontal="left"/>
    </xf>
    <xf numFmtId="49" fontId="0" fillId="0" borderId="0" xfId="0" applyNumberFormat="1"/>
    <xf numFmtId="0" fontId="4" fillId="0" borderId="0" xfId="0" applyFont="1"/>
    <xf numFmtId="0" fontId="4" fillId="2" borderId="0" xfId="0" applyFont="1" applyFill="1" applyAlignment="1">
      <alignment wrapText="1"/>
    </xf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right"/>
    </xf>
    <xf numFmtId="0" fontId="4" fillId="2" borderId="0" xfId="0" applyFont="1" applyFill="1" applyAlignment="1">
      <alignment horizontal="right"/>
    </xf>
    <xf numFmtId="0" fontId="5" fillId="2" borderId="0" xfId="0" applyFont="1" applyFill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horizontal="right"/>
    </xf>
    <xf numFmtId="0" fontId="10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left"/>
    </xf>
    <xf numFmtId="0" fontId="0" fillId="2" borderId="0" xfId="0" applyFill="1"/>
    <xf numFmtId="49" fontId="0" fillId="2" borderId="0" xfId="0" applyNumberFormat="1" applyFill="1"/>
    <xf numFmtId="0" fontId="11" fillId="0" borderId="0" xfId="0" applyFont="1" applyAlignment="1">
      <alignment horizontal="left"/>
    </xf>
    <xf numFmtId="0" fontId="12" fillId="0" borderId="0" xfId="0" applyFont="1"/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49" fontId="15" fillId="0" borderId="8" xfId="0" applyNumberFormat="1" applyFont="1" applyBorder="1" applyAlignment="1">
      <alignment horizontal="center" vertical="center" wrapText="1"/>
    </xf>
    <xf numFmtId="49" fontId="15" fillId="0" borderId="10" xfId="0" applyNumberFormat="1" applyFont="1" applyBorder="1" applyAlignment="1">
      <alignment horizontal="center" vertical="center" wrapText="1"/>
    </xf>
    <xf numFmtId="4" fontId="14" fillId="0" borderId="5" xfId="0" applyNumberFormat="1" applyFont="1" applyBorder="1" applyAlignment="1">
      <alignment horizontal="center" vertical="center" wrapText="1"/>
    </xf>
    <xf numFmtId="4" fontId="14" fillId="2" borderId="11" xfId="0" applyNumberFormat="1" applyFont="1" applyFill="1" applyBorder="1" applyAlignment="1">
      <alignment horizontal="center" vertical="center" wrapText="1"/>
    </xf>
    <xf numFmtId="4" fontId="14" fillId="0" borderId="12" xfId="0" applyNumberFormat="1" applyFont="1" applyBorder="1" applyAlignment="1">
      <alignment horizontal="center" vertical="center" wrapText="1"/>
    </xf>
    <xf numFmtId="4" fontId="14" fillId="0" borderId="7" xfId="0" applyNumberFormat="1" applyFont="1" applyBorder="1" applyAlignment="1">
      <alignment horizontal="center" vertical="center" wrapText="1"/>
    </xf>
    <xf numFmtId="49" fontId="14" fillId="0" borderId="13" xfId="0" applyNumberFormat="1" applyFont="1" applyBorder="1" applyAlignment="1">
      <alignment horizontal="center" vertical="center" wrapText="1"/>
    </xf>
    <xf numFmtId="49" fontId="14" fillId="0" borderId="14" xfId="0" applyNumberFormat="1" applyFont="1" applyBorder="1" applyAlignment="1">
      <alignment horizontal="center" vertical="center" wrapText="1"/>
    </xf>
    <xf numFmtId="49" fontId="14" fillId="0" borderId="15" xfId="0" applyNumberFormat="1" applyFont="1" applyBorder="1" applyAlignment="1">
      <alignment horizontal="center" vertical="center" wrapText="1"/>
    </xf>
    <xf numFmtId="49" fontId="14" fillId="0" borderId="16" xfId="0" applyNumberFormat="1" applyFont="1" applyBorder="1" applyAlignment="1">
      <alignment horizontal="center" vertical="center" wrapText="1"/>
    </xf>
    <xf numFmtId="0" fontId="14" fillId="0" borderId="5" xfId="0" applyFont="1" applyBorder="1" applyAlignment="1">
      <alignment horizontal="left" vertical="top" wrapText="1"/>
    </xf>
    <xf numFmtId="0" fontId="14" fillId="0" borderId="6" xfId="0" applyFont="1" applyBorder="1" applyAlignment="1">
      <alignment horizontal="left" vertical="top" wrapText="1"/>
    </xf>
    <xf numFmtId="0" fontId="14" fillId="0" borderId="12" xfId="0" applyFont="1" applyBorder="1" applyAlignment="1">
      <alignment horizontal="left" vertical="top" wrapText="1"/>
    </xf>
    <xf numFmtId="0" fontId="14" fillId="0" borderId="7" xfId="0" applyFont="1" applyBorder="1" applyAlignment="1">
      <alignment horizontal="left" vertical="top" wrapText="1"/>
    </xf>
    <xf numFmtId="2" fontId="14" fillId="2" borderId="17" xfId="3" applyNumberFormat="1" applyFont="1" applyFill="1" applyBorder="1" applyAlignment="1">
      <alignment horizontal="center" vertical="center" wrapText="1"/>
    </xf>
    <xf numFmtId="2" fontId="14" fillId="2" borderId="18" xfId="3" applyNumberFormat="1" applyFont="1" applyFill="1" applyBorder="1" applyAlignment="1">
      <alignment horizontal="center" vertical="center" wrapText="1"/>
    </xf>
    <xf numFmtId="2" fontId="14" fillId="2" borderId="19" xfId="3" applyNumberFormat="1" applyFont="1" applyFill="1" applyBorder="1" applyAlignment="1">
      <alignment horizontal="center" vertical="center" wrapText="1"/>
    </xf>
    <xf numFmtId="4" fontId="14" fillId="0" borderId="20" xfId="0" applyNumberFormat="1" applyFont="1" applyBorder="1" applyAlignment="1">
      <alignment horizontal="center" vertical="center" wrapText="1"/>
    </xf>
    <xf numFmtId="0" fontId="16" fillId="2" borderId="0" xfId="0" applyFont="1" applyFill="1" applyAlignment="1">
      <alignment horizontal="right"/>
    </xf>
    <xf numFmtId="49" fontId="17" fillId="2" borderId="0" xfId="2" applyNumberFormat="1" applyFont="1" applyFill="1" applyAlignment="1">
      <alignment horizontal="center" wrapText="1"/>
    </xf>
    <xf numFmtId="49" fontId="9" fillId="2" borderId="0" xfId="2" applyNumberFormat="1" applyFont="1" applyFill="1" applyAlignment="1">
      <alignment horizontal="center" wrapText="1"/>
    </xf>
    <xf numFmtId="0" fontId="16" fillId="2" borderId="0" xfId="0" applyFont="1" applyFill="1" applyAlignment="1">
      <alignment horizontal="center"/>
    </xf>
  </cellXfs>
  <cellStyles count="5">
    <cellStyle name="xl50" xfId="1" xr:uid="{00000000-0005-0000-0000-000000000000}"/>
    <cellStyle name="Обычный" xfId="0" builtinId="0"/>
    <cellStyle name="Обычный 2" xfId="4" xr:uid="{00000000-0005-0000-0000-000002000000}"/>
    <cellStyle name="Открывавшаяся гиперссылка" xfId="2" builtinId="9"/>
    <cellStyle name="Связанная ячейка" xfId="3" builtinId="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22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22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H54"/>
  <sheetViews>
    <sheetView showGridLines="0" tabSelected="1" zoomScale="80" workbookViewId="0">
      <selection activeCell="J10" sqref="J10"/>
    </sheetView>
  </sheetViews>
  <sheetFormatPr defaultRowHeight="12.75" customHeight="1" x14ac:dyDescent="0.2"/>
  <cols>
    <col min="1" max="1" width="42.28515625" style="1" customWidth="1"/>
    <col min="2" max="2" width="31" style="1" customWidth="1"/>
    <col min="3" max="3" width="15.140625" style="2" customWidth="1"/>
    <col min="4" max="4" width="14.42578125" style="2" customWidth="1"/>
    <col min="5" max="5" width="14.140625" customWidth="1"/>
    <col min="6" max="7" width="0.5703125" hidden="1" customWidth="1"/>
    <col min="8" max="8" width="0.7109375" hidden="1" customWidth="1"/>
  </cols>
  <sheetData>
    <row r="1" spans="1:5" s="3" customFormat="1" ht="15.75" x14ac:dyDescent="0.25">
      <c r="A1" s="4"/>
      <c r="B1" s="5"/>
      <c r="C1" s="5"/>
      <c r="D1" s="6"/>
      <c r="E1" s="7" t="s">
        <v>0</v>
      </c>
    </row>
    <row r="2" spans="1:5" s="3" customFormat="1" ht="15.75" x14ac:dyDescent="0.25">
      <c r="A2" s="8"/>
      <c r="B2" s="8"/>
      <c r="C2" s="8"/>
      <c r="D2" s="6"/>
      <c r="E2" s="39" t="s">
        <v>99</v>
      </c>
    </row>
    <row r="3" spans="1:5" s="3" customFormat="1" ht="15.75" x14ac:dyDescent="0.25">
      <c r="A3" s="8"/>
      <c r="B3" s="8"/>
      <c r="C3" s="8"/>
      <c r="D3" s="6"/>
      <c r="E3" s="9" t="s">
        <v>1</v>
      </c>
    </row>
    <row r="4" spans="1:5" s="3" customFormat="1" ht="15.75" x14ac:dyDescent="0.25">
      <c r="A4" s="8"/>
      <c r="B4" s="42" t="s">
        <v>100</v>
      </c>
      <c r="C4" s="42"/>
      <c r="D4" s="42"/>
      <c r="E4" s="42"/>
    </row>
    <row r="5" spans="1:5" s="3" customFormat="1" ht="15.75" x14ac:dyDescent="0.25">
      <c r="A5" s="5"/>
      <c r="B5" s="8"/>
      <c r="C5" s="8"/>
      <c r="D5" s="6"/>
      <c r="E5" s="39" t="s">
        <v>97</v>
      </c>
    </row>
    <row r="6" spans="1:5" x14ac:dyDescent="0.2">
      <c r="A6" s="10"/>
      <c r="B6" s="11"/>
      <c r="C6" s="11"/>
      <c r="D6" s="10"/>
      <c r="E6" s="11"/>
    </row>
    <row r="7" spans="1:5" ht="36.75" customHeight="1" x14ac:dyDescent="0.3">
      <c r="A7" s="40" t="s">
        <v>98</v>
      </c>
      <c r="B7" s="41"/>
      <c r="C7" s="41"/>
      <c r="D7" s="41"/>
      <c r="E7" s="41"/>
    </row>
    <row r="8" spans="1:5" ht="12.75" customHeight="1" x14ac:dyDescent="0.2">
      <c r="A8" s="12"/>
      <c r="B8" s="12"/>
      <c r="C8" s="12"/>
      <c r="D8" s="11" t="s">
        <v>2</v>
      </c>
      <c r="E8" s="12"/>
    </row>
    <row r="9" spans="1:5" ht="5.25" customHeight="1" thickBot="1" x14ac:dyDescent="0.25">
      <c r="A9" s="13"/>
      <c r="B9" s="14"/>
      <c r="C9" s="15"/>
      <c r="D9" s="15"/>
      <c r="E9" s="14"/>
    </row>
    <row r="10" spans="1:5" ht="40.5" customHeight="1" thickBot="1" x14ac:dyDescent="0.25">
      <c r="A10" s="18" t="s">
        <v>3</v>
      </c>
      <c r="B10" s="19" t="s">
        <v>4</v>
      </c>
      <c r="C10" s="22" t="s">
        <v>5</v>
      </c>
      <c r="D10" s="21" t="s">
        <v>6</v>
      </c>
      <c r="E10" s="20" t="s">
        <v>7</v>
      </c>
    </row>
    <row r="11" spans="1:5" ht="18.75" customHeight="1" x14ac:dyDescent="0.2">
      <c r="A11" s="31" t="s">
        <v>8</v>
      </c>
      <c r="B11" s="27" t="s">
        <v>9</v>
      </c>
      <c r="C11" s="23">
        <v>1950998.74</v>
      </c>
      <c r="D11" s="23">
        <v>472444.12</v>
      </c>
      <c r="E11" s="35">
        <f>D11/C11*100</f>
        <v>24.215501031025781</v>
      </c>
    </row>
    <row r="12" spans="1:5" s="14" customFormat="1" ht="15.75" customHeight="1" x14ac:dyDescent="0.2">
      <c r="A12" s="32" t="s">
        <v>10</v>
      </c>
      <c r="B12" s="28" t="s">
        <v>11</v>
      </c>
      <c r="C12" s="24">
        <v>133989.1</v>
      </c>
      <c r="D12" s="24">
        <v>30349.23</v>
      </c>
      <c r="E12" s="36">
        <f t="shared" ref="E12:E49" si="0">D12/C12*100</f>
        <v>22.650521572277146</v>
      </c>
    </row>
    <row r="13" spans="1:5" s="14" customFormat="1" ht="28.5" customHeight="1" x14ac:dyDescent="0.2">
      <c r="A13" s="32" t="s">
        <v>12</v>
      </c>
      <c r="B13" s="28" t="s">
        <v>13</v>
      </c>
      <c r="C13" s="24">
        <v>39439</v>
      </c>
      <c r="D13" s="24">
        <v>9898.24</v>
      </c>
      <c r="E13" s="36">
        <f t="shared" si="0"/>
        <v>25.09759375237709</v>
      </c>
    </row>
    <row r="14" spans="1:5" ht="27" customHeight="1" x14ac:dyDescent="0.2">
      <c r="A14" s="32" t="s">
        <v>14</v>
      </c>
      <c r="B14" s="28" t="s">
        <v>15</v>
      </c>
      <c r="C14" s="24" t="s">
        <v>16</v>
      </c>
      <c r="D14" s="24">
        <v>28.11</v>
      </c>
      <c r="E14" s="36" t="s">
        <v>17</v>
      </c>
    </row>
    <row r="15" spans="1:5" ht="17.25" customHeight="1" x14ac:dyDescent="0.2">
      <c r="A15" s="32" t="s">
        <v>18</v>
      </c>
      <c r="B15" s="28" t="s">
        <v>19</v>
      </c>
      <c r="C15" s="25">
        <v>183</v>
      </c>
      <c r="D15" s="25">
        <v>244.59</v>
      </c>
      <c r="E15" s="36">
        <f t="shared" si="0"/>
        <v>133.65573770491804</v>
      </c>
    </row>
    <row r="16" spans="1:5" ht="55.5" customHeight="1" x14ac:dyDescent="0.2">
      <c r="A16" s="32" t="s">
        <v>20</v>
      </c>
      <c r="B16" s="28" t="s">
        <v>21</v>
      </c>
      <c r="C16" s="25">
        <v>4338</v>
      </c>
      <c r="D16" s="25">
        <v>2401.6799999999998</v>
      </c>
      <c r="E16" s="36">
        <f t="shared" si="0"/>
        <v>55.363762102351309</v>
      </c>
    </row>
    <row r="17" spans="1:5" ht="15.75" customHeight="1" x14ac:dyDescent="0.2">
      <c r="A17" s="32" t="s">
        <v>22</v>
      </c>
      <c r="B17" s="28" t="s">
        <v>23</v>
      </c>
      <c r="C17" s="24">
        <v>9122</v>
      </c>
      <c r="D17" s="24">
        <v>1199.8499999999999</v>
      </c>
      <c r="E17" s="36">
        <f t="shared" si="0"/>
        <v>13.153365490024116</v>
      </c>
    </row>
    <row r="18" spans="1:5" ht="54" customHeight="1" x14ac:dyDescent="0.2">
      <c r="A18" s="32" t="s">
        <v>24</v>
      </c>
      <c r="B18" s="28" t="s">
        <v>25</v>
      </c>
      <c r="C18" s="24">
        <v>2305.9</v>
      </c>
      <c r="D18" s="24">
        <v>506.39</v>
      </c>
      <c r="E18" s="36">
        <f t="shared" si="0"/>
        <v>21.960622750336093</v>
      </c>
    </row>
    <row r="19" spans="1:5" ht="43.5" customHeight="1" x14ac:dyDescent="0.2">
      <c r="A19" s="32" t="s">
        <v>26</v>
      </c>
      <c r="B19" s="28" t="s">
        <v>27</v>
      </c>
      <c r="C19" s="24">
        <v>4306.1000000000004</v>
      </c>
      <c r="D19" s="24">
        <v>1177.71</v>
      </c>
      <c r="E19" s="36">
        <f t="shared" si="0"/>
        <v>27.349806089036484</v>
      </c>
    </row>
    <row r="20" spans="1:5" ht="25.5" x14ac:dyDescent="0.2">
      <c r="A20" s="32" t="s">
        <v>28</v>
      </c>
      <c r="B20" s="28" t="s">
        <v>29</v>
      </c>
      <c r="C20" s="24">
        <v>78.3</v>
      </c>
      <c r="D20" s="24">
        <v>295.95999999999998</v>
      </c>
      <c r="E20" s="36">
        <f t="shared" si="0"/>
        <v>377.98212005108553</v>
      </c>
    </row>
    <row r="21" spans="1:5" ht="25.5" x14ac:dyDescent="0.2">
      <c r="A21" s="32" t="s">
        <v>30</v>
      </c>
      <c r="B21" s="28" t="s">
        <v>31</v>
      </c>
      <c r="C21" s="24">
        <v>21699.9</v>
      </c>
      <c r="D21" s="24">
        <v>5882.72</v>
      </c>
      <c r="E21" s="36">
        <f t="shared" si="0"/>
        <v>27.10943368402619</v>
      </c>
    </row>
    <row r="22" spans="1:5" ht="25.5" x14ac:dyDescent="0.2">
      <c r="A22" s="32" t="s">
        <v>32</v>
      </c>
      <c r="B22" s="28" t="s">
        <v>33</v>
      </c>
      <c r="C22" s="24">
        <v>240</v>
      </c>
      <c r="D22" s="24">
        <v>659.09</v>
      </c>
      <c r="E22" s="36">
        <f t="shared" si="0"/>
        <v>274.62083333333334</v>
      </c>
    </row>
    <row r="23" spans="1:5" x14ac:dyDescent="0.2">
      <c r="A23" s="32" t="s">
        <v>34</v>
      </c>
      <c r="B23" s="28" t="s">
        <v>35</v>
      </c>
      <c r="C23" s="24">
        <v>300</v>
      </c>
      <c r="D23" s="24">
        <v>124.66</v>
      </c>
      <c r="E23" s="36">
        <f t="shared" si="0"/>
        <v>41.553333333333327</v>
      </c>
    </row>
    <row r="24" spans="1:5" ht="25.5" customHeight="1" x14ac:dyDescent="0.2">
      <c r="A24" s="32" t="s">
        <v>36</v>
      </c>
      <c r="B24" s="28" t="s">
        <v>37</v>
      </c>
      <c r="C24" s="24" t="s">
        <v>17</v>
      </c>
      <c r="D24" s="24">
        <v>13.6</v>
      </c>
      <c r="E24" s="36" t="s">
        <v>17</v>
      </c>
    </row>
    <row r="25" spans="1:5" ht="40.5" customHeight="1" x14ac:dyDescent="0.2">
      <c r="A25" s="32" t="s">
        <v>38</v>
      </c>
      <c r="B25" s="28" t="s">
        <v>39</v>
      </c>
      <c r="C25" s="25">
        <v>97900.1</v>
      </c>
      <c r="D25" s="25">
        <v>23251.200000000001</v>
      </c>
      <c r="E25" s="36">
        <f t="shared" si="0"/>
        <v>23.74992466810555</v>
      </c>
    </row>
    <row r="26" spans="1:5" ht="40.5" customHeight="1" x14ac:dyDescent="0.2">
      <c r="A26" s="32" t="s">
        <v>40</v>
      </c>
      <c r="B26" s="28" t="s">
        <v>41</v>
      </c>
      <c r="C26" s="24">
        <v>49245.4</v>
      </c>
      <c r="D26" s="24" t="s">
        <v>17</v>
      </c>
      <c r="E26" s="36" t="s">
        <v>96</v>
      </c>
    </row>
    <row r="27" spans="1:5" ht="93" customHeight="1" x14ac:dyDescent="0.2">
      <c r="A27" s="32" t="s">
        <v>42</v>
      </c>
      <c r="B27" s="28" t="s">
        <v>43</v>
      </c>
      <c r="C27" s="25">
        <v>28983.1</v>
      </c>
      <c r="D27" s="25">
        <v>3946.23</v>
      </c>
      <c r="E27" s="36">
        <f t="shared" si="0"/>
        <v>13.615624277596256</v>
      </c>
    </row>
    <row r="28" spans="1:5" ht="79.5" customHeight="1" x14ac:dyDescent="0.2">
      <c r="A28" s="33" t="s">
        <v>92</v>
      </c>
      <c r="B28" s="29" t="s">
        <v>93</v>
      </c>
      <c r="C28" s="25">
        <v>1888.6</v>
      </c>
      <c r="D28" s="38"/>
      <c r="E28" s="36"/>
    </row>
    <row r="29" spans="1:5" ht="105.75" customHeight="1" x14ac:dyDescent="0.2">
      <c r="A29" s="32" t="s">
        <v>44</v>
      </c>
      <c r="B29" s="28" t="s">
        <v>45</v>
      </c>
      <c r="C29" s="24">
        <v>8000</v>
      </c>
      <c r="D29" s="24" t="s">
        <v>16</v>
      </c>
      <c r="E29" s="36" t="s">
        <v>17</v>
      </c>
    </row>
    <row r="30" spans="1:5" ht="38.25" hidden="1" x14ac:dyDescent="0.2">
      <c r="A30" s="32" t="s">
        <v>46</v>
      </c>
      <c r="B30" s="28" t="s">
        <v>47</v>
      </c>
      <c r="C30" s="24"/>
      <c r="D30" s="24"/>
      <c r="E30" s="36" t="e">
        <f t="shared" si="0"/>
        <v>#DIV/0!</v>
      </c>
    </row>
    <row r="31" spans="1:5" ht="69.75" customHeight="1" x14ac:dyDescent="0.2">
      <c r="A31" s="32" t="s">
        <v>48</v>
      </c>
      <c r="B31" s="28" t="s">
        <v>49</v>
      </c>
      <c r="C31" s="24">
        <v>16647</v>
      </c>
      <c r="D31" s="24">
        <v>3568.48</v>
      </c>
      <c r="E31" s="36">
        <f t="shared" si="0"/>
        <v>21.436174686129633</v>
      </c>
    </row>
    <row r="32" spans="1:5" ht="54.75" customHeight="1" x14ac:dyDescent="0.2">
      <c r="A32" s="32" t="s">
        <v>50</v>
      </c>
      <c r="B32" s="28" t="s">
        <v>51</v>
      </c>
      <c r="C32" s="25">
        <v>1187.9000000000001</v>
      </c>
      <c r="D32" s="24" t="s">
        <v>16</v>
      </c>
      <c r="E32" s="36" t="s">
        <v>17</v>
      </c>
    </row>
    <row r="33" spans="1:5" ht="25.5" x14ac:dyDescent="0.2">
      <c r="A33" s="32" t="s">
        <v>52</v>
      </c>
      <c r="B33" s="28" t="s">
        <v>53</v>
      </c>
      <c r="C33" s="24">
        <v>277.3</v>
      </c>
      <c r="D33" s="24" t="s">
        <v>16</v>
      </c>
      <c r="E33" s="36" t="s">
        <v>17</v>
      </c>
    </row>
    <row r="34" spans="1:5" ht="76.5" x14ac:dyDescent="0.2">
      <c r="A34" s="32" t="s">
        <v>54</v>
      </c>
      <c r="B34" s="28" t="s">
        <v>55</v>
      </c>
      <c r="C34" s="25">
        <v>355.48</v>
      </c>
      <c r="D34" s="25">
        <v>349.68</v>
      </c>
      <c r="E34" s="36">
        <f t="shared" si="0"/>
        <v>98.368403285698207</v>
      </c>
    </row>
    <row r="35" spans="1:5" ht="38.25" hidden="1" x14ac:dyDescent="0.2">
      <c r="A35" s="32" t="s">
        <v>56</v>
      </c>
      <c r="B35" s="28" t="s">
        <v>57</v>
      </c>
      <c r="C35" s="24"/>
      <c r="D35" s="24" t="s">
        <v>16</v>
      </c>
      <c r="E35" s="36" t="e">
        <f t="shared" si="0"/>
        <v>#VALUE!</v>
      </c>
    </row>
    <row r="36" spans="1:5" ht="38.25" x14ac:dyDescent="0.2">
      <c r="A36" s="32" t="s">
        <v>58</v>
      </c>
      <c r="B36" s="28" t="s">
        <v>59</v>
      </c>
      <c r="C36" s="24">
        <v>7835.86</v>
      </c>
      <c r="D36" s="24" t="s">
        <v>16</v>
      </c>
      <c r="E36" s="36" t="s">
        <v>17</v>
      </c>
    </row>
    <row r="37" spans="1:5" ht="38.25" hidden="1" x14ac:dyDescent="0.2">
      <c r="A37" s="32" t="s">
        <v>60</v>
      </c>
      <c r="B37" s="28" t="s">
        <v>61</v>
      </c>
      <c r="C37" s="24">
        <v>0</v>
      </c>
      <c r="D37" s="24">
        <v>0</v>
      </c>
      <c r="E37" s="36" t="e">
        <f t="shared" si="0"/>
        <v>#DIV/0!</v>
      </c>
    </row>
    <row r="38" spans="1:5" ht="63.75" x14ac:dyDescent="0.2">
      <c r="A38" s="32" t="s">
        <v>62</v>
      </c>
      <c r="B38" s="28" t="s">
        <v>63</v>
      </c>
      <c r="C38" s="24">
        <v>24558.76</v>
      </c>
      <c r="D38" s="24" t="s">
        <v>17</v>
      </c>
      <c r="E38" s="36" t="s">
        <v>17</v>
      </c>
    </row>
    <row r="39" spans="1:5" ht="25.5" x14ac:dyDescent="0.2">
      <c r="A39" s="32" t="s">
        <v>64</v>
      </c>
      <c r="B39" s="28" t="s">
        <v>65</v>
      </c>
      <c r="C39" s="25">
        <v>598567.14</v>
      </c>
      <c r="D39" s="25">
        <v>176466.96</v>
      </c>
      <c r="E39" s="36">
        <f t="shared" si="0"/>
        <v>29.481564925197862</v>
      </c>
    </row>
    <row r="40" spans="1:5" ht="38.25" x14ac:dyDescent="0.2">
      <c r="A40" s="32" t="s">
        <v>66</v>
      </c>
      <c r="B40" s="28" t="s">
        <v>67</v>
      </c>
      <c r="C40" s="25">
        <v>765240.46</v>
      </c>
      <c r="D40" s="25">
        <v>186682.15</v>
      </c>
      <c r="E40" s="36">
        <f t="shared" si="0"/>
        <v>24.395227351151821</v>
      </c>
    </row>
    <row r="41" spans="1:5" ht="63.75" x14ac:dyDescent="0.2">
      <c r="A41" s="32" t="s">
        <v>68</v>
      </c>
      <c r="B41" s="28" t="s">
        <v>69</v>
      </c>
      <c r="C41" s="25">
        <v>80981.7</v>
      </c>
      <c r="D41" s="25">
        <v>35301.620000000003</v>
      </c>
      <c r="E41" s="36">
        <f t="shared" si="0"/>
        <v>43.592095498118717</v>
      </c>
    </row>
    <row r="42" spans="1:5" ht="51" x14ac:dyDescent="0.2">
      <c r="A42" s="32" t="s">
        <v>70</v>
      </c>
      <c r="B42" s="28" t="s">
        <v>71</v>
      </c>
      <c r="C42" s="25">
        <v>3078.84</v>
      </c>
      <c r="D42" s="25">
        <v>769.7</v>
      </c>
      <c r="E42" s="36">
        <f t="shared" si="0"/>
        <v>24.999675202348936</v>
      </c>
    </row>
    <row r="43" spans="1:5" ht="63.75" x14ac:dyDescent="0.2">
      <c r="A43" s="32" t="s">
        <v>72</v>
      </c>
      <c r="B43" s="28" t="s">
        <v>73</v>
      </c>
      <c r="C43" s="25">
        <v>9.16</v>
      </c>
      <c r="D43" s="25" t="s">
        <v>16</v>
      </c>
      <c r="E43" s="36" t="s">
        <v>17</v>
      </c>
    </row>
    <row r="44" spans="1:5" ht="54.75" hidden="1" customHeight="1" x14ac:dyDescent="0.2">
      <c r="A44" s="32" t="s">
        <v>74</v>
      </c>
      <c r="B44" s="28" t="s">
        <v>75</v>
      </c>
      <c r="C44" s="24"/>
      <c r="D44" s="24" t="s">
        <v>16</v>
      </c>
      <c r="E44" s="36" t="e">
        <f t="shared" si="0"/>
        <v>#VALUE!</v>
      </c>
    </row>
    <row r="45" spans="1:5" ht="63.75" x14ac:dyDescent="0.2">
      <c r="A45" s="32" t="s">
        <v>76</v>
      </c>
      <c r="B45" s="28" t="s">
        <v>77</v>
      </c>
      <c r="C45" s="25">
        <v>1068.2</v>
      </c>
      <c r="D45" s="25" t="s">
        <v>16</v>
      </c>
      <c r="E45" s="36" t="s">
        <v>17</v>
      </c>
    </row>
    <row r="46" spans="1:5" ht="82.5" customHeight="1" x14ac:dyDescent="0.2">
      <c r="A46" s="32" t="s">
        <v>78</v>
      </c>
      <c r="B46" s="28" t="s">
        <v>79</v>
      </c>
      <c r="C46" s="25">
        <v>7695.6</v>
      </c>
      <c r="D46" s="25">
        <v>1296.83</v>
      </c>
      <c r="E46" s="36" t="s">
        <v>17</v>
      </c>
    </row>
    <row r="47" spans="1:5" ht="76.5" x14ac:dyDescent="0.2">
      <c r="A47" s="32" t="s">
        <v>80</v>
      </c>
      <c r="B47" s="28" t="s">
        <v>81</v>
      </c>
      <c r="C47" s="25">
        <v>24998.400000000001</v>
      </c>
      <c r="D47" s="25">
        <v>6083.74</v>
      </c>
      <c r="E47" s="36">
        <f t="shared" si="0"/>
        <v>24.336517537122372</v>
      </c>
    </row>
    <row r="48" spans="1:5" ht="38.25" hidden="1" x14ac:dyDescent="0.2">
      <c r="A48" s="32" t="s">
        <v>82</v>
      </c>
      <c r="B48" s="28" t="s">
        <v>83</v>
      </c>
      <c r="C48" s="24"/>
      <c r="D48" s="24" t="s">
        <v>16</v>
      </c>
      <c r="E48" s="36" t="e">
        <f t="shared" si="0"/>
        <v>#VALUE!</v>
      </c>
    </row>
    <row r="49" spans="1:5" ht="38.25" x14ac:dyDescent="0.2">
      <c r="A49" s="32" t="s">
        <v>84</v>
      </c>
      <c r="B49" s="28" t="s">
        <v>85</v>
      </c>
      <c r="C49" s="25">
        <v>11873.68</v>
      </c>
      <c r="D49" s="25">
        <v>2338.14</v>
      </c>
      <c r="E49" s="36">
        <f t="shared" si="0"/>
        <v>19.69178889779748</v>
      </c>
    </row>
    <row r="50" spans="1:5" ht="25.5" x14ac:dyDescent="0.2">
      <c r="A50" s="32" t="s">
        <v>86</v>
      </c>
      <c r="B50" s="28" t="s">
        <v>87</v>
      </c>
      <c r="C50" s="25">
        <v>4604.7700000000004</v>
      </c>
      <c r="D50" s="25">
        <v>3695</v>
      </c>
      <c r="E50" s="36" t="s">
        <v>17</v>
      </c>
    </row>
    <row r="51" spans="1:5" ht="102" x14ac:dyDescent="0.2">
      <c r="A51" s="33" t="s">
        <v>94</v>
      </c>
      <c r="B51" s="29" t="s">
        <v>95</v>
      </c>
      <c r="C51" s="25" t="s">
        <v>16</v>
      </c>
      <c r="D51" s="25">
        <v>-9.0299999999999994</v>
      </c>
      <c r="E51" s="36"/>
    </row>
    <row r="52" spans="1:5" ht="33" customHeight="1" x14ac:dyDescent="0.2">
      <c r="A52" s="33" t="s">
        <v>88</v>
      </c>
      <c r="B52" s="28" t="s">
        <v>89</v>
      </c>
      <c r="C52" s="25" t="s">
        <v>16</v>
      </c>
      <c r="D52" s="25">
        <v>282.73</v>
      </c>
      <c r="E52" s="36" t="s">
        <v>17</v>
      </c>
    </row>
    <row r="53" spans="1:5" ht="46.5" customHeight="1" thickBot="1" x14ac:dyDescent="0.25">
      <c r="A53" s="34" t="s">
        <v>90</v>
      </c>
      <c r="B53" s="30" t="s">
        <v>91</v>
      </c>
      <c r="C53" s="26" t="s">
        <v>16</v>
      </c>
      <c r="D53" s="26">
        <v>-24361.09</v>
      </c>
      <c r="E53" s="37" t="s">
        <v>17</v>
      </c>
    </row>
    <row r="54" spans="1:5" x14ac:dyDescent="0.2">
      <c r="A54" s="16"/>
      <c r="E54" s="17"/>
    </row>
  </sheetData>
  <mergeCells count="2">
    <mergeCell ref="A7:E7"/>
    <mergeCell ref="B4:E4"/>
  </mergeCells>
  <pageMargins left="0" right="0.59055100000000005" top="0" bottom="0" header="0" footer="0"/>
  <pageSetup paperSize="9" scale="82" fitToHeight="2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Администрация района</cp:lastModifiedBy>
  <cp:revision>2</cp:revision>
  <cp:lastPrinted>2024-07-19T04:10:06Z</cp:lastPrinted>
  <dcterms:created xsi:type="dcterms:W3CDTF">1999-06-18T11:49:00Z</dcterms:created>
  <dcterms:modified xsi:type="dcterms:W3CDTF">2024-07-19T04:24:15Z</dcterms:modified>
  <cp:version>1048576</cp:version>
</cp:coreProperties>
</file>